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6" sheetId="1" r:id="rId1"/>
  </sheets>
  <externalReferences>
    <externalReference r:id="rId2"/>
  </externalReferences>
  <definedNames>
    <definedName name="Z_6E36EA37_049E_4FAE_B719_2847CD16F858_.wvu.Cols" localSheetId="0" hidden="1">'Дубовская 16'!#REF!,'Дубовская 16'!#REF!</definedName>
    <definedName name="Z_6E36EA37_049E_4FAE_B719_2847CD16F858_.wvu.Rows" localSheetId="0" hidden="1">'Дубовская 16'!$42:$45</definedName>
    <definedName name="Z_73C0D023_21BD_4441_8EFA_957546C15799_.wvu.Cols" localSheetId="0" hidden="1">'Дубовская 16'!#REF!,'Дубовская 16'!#REF!</definedName>
    <definedName name="Z_73C0D023_21BD_4441_8EFA_957546C15799_.wvu.Rows" localSheetId="0" hidden="1">'Дубовская 16'!$42:$45</definedName>
    <definedName name="_xlnm.Print_Area" localSheetId="0">'Дубовская 16'!$A$1:$G$60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37" i="1" l="1"/>
  <c r="F48" i="1"/>
  <c r="F47" i="1"/>
  <c r="F46" i="1"/>
  <c r="F41" i="1"/>
  <c r="F40" i="1"/>
  <c r="F38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<sst xmlns="http://schemas.openxmlformats.org/spreadsheetml/2006/main" count="62" uniqueCount="53">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</sst>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1">
          <cell r="W201">
            <v>8931.0211549137493</v>
          </cell>
          <cell r="X201">
            <v>1796.2988296056881</v>
          </cell>
          <cell r="Y201">
            <v>4856.8829999999998</v>
          </cell>
          <cell r="AA201">
            <v>2550</v>
          </cell>
          <cell r="AI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4585.4507999999996</v>
          </cell>
          <cell r="AP201">
            <v>0</v>
          </cell>
          <cell r="AQ201">
            <v>0</v>
          </cell>
          <cell r="AX201">
            <v>35587.765623363957</v>
          </cell>
          <cell r="BB201">
            <v>955.66700000000014</v>
          </cell>
          <cell r="BC201">
            <v>0</v>
          </cell>
          <cell r="BD201">
            <v>0</v>
          </cell>
          <cell r="BN201">
            <v>11628</v>
          </cell>
          <cell r="BO201">
            <v>0</v>
          </cell>
          <cell r="BP201">
            <v>0</v>
          </cell>
          <cell r="BQ201">
            <v>0</v>
          </cell>
          <cell r="CN201">
            <v>11432.915872091118</v>
          </cell>
          <cell r="CO201">
            <v>2351.2197868281278</v>
          </cell>
          <cell r="CP201">
            <v>1050.7433000000001</v>
          </cell>
          <cell r="DE201">
            <v>10494.182175785685</v>
          </cell>
          <cell r="DS201">
            <v>23602.570622284431</v>
          </cell>
          <cell r="DT201">
            <v>4963.5489017218642</v>
          </cell>
          <cell r="DU201">
            <v>2677.7891</v>
          </cell>
          <cell r="EC201">
            <v>125630.34</v>
          </cell>
          <cell r="EL201">
            <v>25417.770899604926</v>
          </cell>
          <cell r="EU201">
            <v>31943.502724629521</v>
          </cell>
          <cell r="EV201">
            <v>6803.5255261303328</v>
          </cell>
          <cell r="EW201">
            <v>1787.8865999999998</v>
          </cell>
          <cell r="FH201">
            <v>23201.48539198692</v>
          </cell>
          <cell r="FM201">
            <v>34477.468456109091</v>
          </cell>
          <cell r="FN201">
            <v>10374.038586606763</v>
          </cell>
          <cell r="FO201">
            <v>3.2852424821829267E-13</v>
          </cell>
          <cell r="FU201">
            <v>27452.217962815699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1803683.7799999998</v>
      </c>
      <c r="F9" s="16">
        <f t="shared" ref="F9:G9" si="0">SUM(F10:F14)</f>
        <v>1862576.1199999999</v>
      </c>
      <c r="G9" s="16">
        <f t="shared" si="0"/>
        <v>276692.39</v>
      </c>
    </row>
    <row r="10" spans="1:7" ht="13.2" customHeight="1" x14ac:dyDescent="0.3">
      <c r="A10" s="43" t="s">
        <v>9</v>
      </c>
      <c r="B10" s="44"/>
      <c r="C10" s="44"/>
      <c r="D10" s="45"/>
      <c r="E10" s="17">
        <v>700823.8</v>
      </c>
      <c r="F10" s="17">
        <v>723996.96</v>
      </c>
      <c r="G10" s="18">
        <v>140887.82</v>
      </c>
    </row>
    <row r="11" spans="1:7" ht="14.4" customHeight="1" x14ac:dyDescent="0.3">
      <c r="A11" s="43" t="s">
        <v>10</v>
      </c>
      <c r="B11" s="44"/>
      <c r="C11" s="44"/>
      <c r="D11" s="45"/>
      <c r="E11" s="17">
        <v>422874.47</v>
      </c>
      <c r="F11" s="17">
        <v>464879.94</v>
      </c>
      <c r="G11" s="18">
        <v>36951.33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119332.64</v>
      </c>
      <c r="F12" s="17">
        <v>103725.32</v>
      </c>
      <c r="G12" s="18">
        <v>16439.009999999998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133109.96</v>
      </c>
      <c r="F13" s="17">
        <v>115397.48</v>
      </c>
      <c r="G13" s="18">
        <v>18402.05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427542.91</v>
      </c>
      <c r="F14" s="17">
        <v>454576.42</v>
      </c>
      <c r="G14" s="18">
        <v>64012.18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786455.15999999992</v>
      </c>
      <c r="F15" s="16">
        <f t="shared" ref="F15:G15" si="1">SUM(F16:F19)</f>
        <v>793880.63</v>
      </c>
      <c r="G15" s="16">
        <f t="shared" si="1"/>
        <v>110005.91000000002</v>
      </c>
    </row>
    <row r="16" spans="1:7" ht="33.6" customHeight="1" x14ac:dyDescent="0.3">
      <c r="A16" s="49" t="s">
        <v>45</v>
      </c>
      <c r="B16" s="50"/>
      <c r="C16" s="50"/>
      <c r="D16" s="51"/>
      <c r="E16" s="17">
        <v>736789.1</v>
      </c>
      <c r="F16" s="17">
        <v>750837.38</v>
      </c>
      <c r="G16" s="18">
        <v>103383.1</v>
      </c>
    </row>
    <row r="17" spans="1:13" ht="15.6" x14ac:dyDescent="0.3">
      <c r="A17" s="36" t="s">
        <v>46</v>
      </c>
      <c r="B17" s="36"/>
      <c r="C17" s="36"/>
      <c r="D17" s="36"/>
      <c r="E17" s="17">
        <v>2805.6</v>
      </c>
      <c r="F17" s="17">
        <v>2490.75</v>
      </c>
      <c r="G17" s="18">
        <v>314.85000000000002</v>
      </c>
    </row>
    <row r="18" spans="1:13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3" ht="15.6" x14ac:dyDescent="0.3">
      <c r="A19" s="36" t="s">
        <v>48</v>
      </c>
      <c r="B19" s="36"/>
      <c r="C19" s="36"/>
      <c r="D19" s="36"/>
      <c r="E19" s="17">
        <v>46860.46</v>
      </c>
      <c r="F19" s="17">
        <v>40552.5</v>
      </c>
      <c r="G19" s="18">
        <v>6307.96</v>
      </c>
    </row>
    <row r="20" spans="1:13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3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9" t="s">
        <v>44</v>
      </c>
      <c r="B24" s="59"/>
      <c r="C24" s="59"/>
      <c r="D24" s="59"/>
      <c r="E24" s="59"/>
      <c r="F24" s="17">
        <v>-1000461.4972000001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58307.419407883397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'[1]свод за год'!W201</f>
        <v>8931.0211549137493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5">
        <f>'[1]свод за год'!X201</f>
        <v>1796.2988296056881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'[1]свод за год'!Y201</f>
        <v>4856.8829999999998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'[1]свод за год'!AA201+'[1]свод за год'!AI201+'[1]свод за год'!AL201+'[1]свод за год'!AO201+'[1]свод за год'!AP201+'[1]свод за год'!AQ201</f>
        <v>7135.4507999999996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5">
        <f>'[1]свод за год'!AX201</f>
        <v>35587.765623363957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SUM(F34:F38)+23013.32</f>
        <v>230634.40065831615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5">
        <f>'[1]свод за год'!CN201+'[1]свод за год'!DS201</f>
        <v>35035.486494375553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5">
        <f>'[1]свод за год'!CO201+'[1]свод за год'!DT201</f>
        <v>7314.7686885499916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5">
        <f>'[1]свод за год'!CP201+'[1]свод за год'!DU201</f>
        <v>3728.5324000000001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5">
        <f>'[1]свод за год'!AK201+'[1]свод за год'!AM201+'[1]свод за год'!AN201+'[1]свод за год'!BD201+'[1]свод за год'!EC201</f>
        <v>125630.34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5">
        <f>'[1]свод за год'!DE201+'[1]свод за год'!EL201</f>
        <v>35911.953075390615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6">
        <f>SUM(F40:F48)+89303.22</f>
        <v>237927.01224827833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'[1]свод за год'!EU201+'[1]свод за год'!FM201</f>
        <v>66420.971180738619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5">
        <f>'[1]свод за год'!EV201+'[1]свод за год'!FN201</f>
        <v>17177.564112737095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71" t="s">
        <v>18</v>
      </c>
      <c r="B46" s="71"/>
      <c r="C46" s="71"/>
      <c r="D46" s="71"/>
      <c r="E46" s="66"/>
      <c r="F46" s="25">
        <f>'[1]свод за год'!EW201+'[1]свод за год'!FO201</f>
        <v>1787.8866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'[1]свод за год'!BB201+'[1]свод за год'!BC201+'[1]свод за год'!BN201+'[1]свод за год'!BO201+'[1]свод за год'!BP201+'[1]свод за год'!BQ201</f>
        <v>12583.666999999999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5">
        <f>'[1]свод за год'!FH201+'[1]свод за год'!FU201</f>
        <v>50653.703354802623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</row>
    <row r="50" spans="1:12" ht="15.6" x14ac:dyDescent="0.3">
      <c r="A50" s="84" t="s">
        <v>49</v>
      </c>
      <c r="B50" s="85"/>
      <c r="C50" s="85"/>
      <c r="D50" s="85"/>
      <c r="E50" s="86"/>
      <c r="F50" s="26">
        <f>F25+F32+F39+F49</f>
        <v>526868.83231447788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127821.86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67840.47</v>
      </c>
    </row>
    <row r="53" spans="1:12" ht="15.6" x14ac:dyDescent="0.3">
      <c r="A53" s="66" t="s">
        <v>24</v>
      </c>
      <c r="B53" s="67"/>
      <c r="C53" s="67"/>
      <c r="D53" s="67"/>
      <c r="E53" s="67"/>
      <c r="F53" s="25">
        <v>59981.39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6">
        <f>F50+F51</f>
        <v>654690.69231447787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736789.1</v>
      </c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750837.38</v>
      </c>
      <c r="H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-918363.08951447799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16</vt:lpstr>
      <vt:lpstr>'Дубовская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2018-04-02T10:04:14Z</cp:lastPrinted>
  <dcterms:created xsi:type="dcterms:W3CDTF">2013-05-24T09:13:10Z</dcterms:created>
  <dcterms:modified xsi:type="dcterms:W3CDTF">2018-04-02T10:04:32Z</dcterms:modified>
</cp:coreProperties>
</file>